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lglt.sharepoint.com/sites/Technologiniai_pirkimai/Bendrai naudojami dokumentai/Technologiniu_pirkimu_skyrius/Indrė_M/Vykdomi_2026/33663_SD_PESA_620M_stabdžių_remonto_paslaugos_ir_atsarginės_dalys/PATVIRTINTI Pirkimo dokumentai_04.07/"/>
    </mc:Choice>
  </mc:AlternateContent>
  <xr:revisionPtr revIDLastSave="499" documentId="8_{CDE0880B-FAC8-4AB4-AD2D-CF0755974D48}" xr6:coauthVersionLast="47" xr6:coauthVersionMax="47" xr10:uidLastSave="{E6B9F183-9F5A-4817-8060-F55E76049629}"/>
  <bookViews>
    <workbookView xWindow="-110" yWindow="-110" windowWidth="19420" windowHeight="10300" xr2:uid="{F9E7994A-7ED6-4B70-A545-7196E8B7782E}"/>
  </bookViews>
  <sheets>
    <sheet name="Prekės su paslaugomis" sheetId="4" r:id="rId1"/>
    <sheet name="Sheet1" sheetId="5" r:id="rId2"/>
  </sheets>
  <definedNames>
    <definedName name="_xlnm.Print_Area" localSheetId="0">'Prekės su paslaugomis'!$A$1:$O$34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0" i="4" l="1"/>
  <c r="J10" i="4"/>
  <c r="J6" i="4"/>
  <c r="J7" i="4"/>
  <c r="J8" i="4"/>
  <c r="J9" i="4"/>
  <c r="J11" i="4"/>
  <c r="J12" i="4"/>
  <c r="J13" i="4"/>
  <c r="J14" i="4"/>
  <c r="J15" i="4"/>
  <c r="J16" i="4"/>
  <c r="J17" i="4"/>
  <c r="J18" i="4"/>
  <c r="J19" i="4"/>
  <c r="J5" i="4"/>
</calcChain>
</file>

<file path=xl/sharedStrings.xml><?xml version="1.0" encoding="utf-8"?>
<sst xmlns="http://schemas.openxmlformats.org/spreadsheetml/2006/main" count="120" uniqueCount="59">
  <si>
    <t>Pasiūlymo formos priedas Nr. 1. Pasiūlymo kaina ir informacija apie siūlomas prekes su paslaugomis</t>
  </si>
  <si>
    <t>Pildo tiekėjas</t>
  </si>
  <si>
    <t>Eil Nr.</t>
  </si>
  <si>
    <t>SAP Nr. [3]</t>
  </si>
  <si>
    <t>Riedmuo</t>
  </si>
  <si>
    <t>Pirkimo objektas / Paslaugų pavadinimas</t>
  </si>
  <si>
    <t xml:space="preserve">Brėžinio (katalogo) Nr./arba lygiavertis </t>
  </si>
  <si>
    <t>Preliminarus kiekis[4]</t>
  </si>
  <si>
    <t>Mato vnt.</t>
  </si>
  <si>
    <t>Siūloma prekė / modelis</t>
  </si>
  <si>
    <t>1 mato vnt.  Įkainis EUR be PVM</t>
  </si>
  <si>
    <t>Kaina  EUR, be PVM</t>
  </si>
  <si>
    <t>Siūlomos prekės kilmės šalis / Šalis, iš kurios bus teikiama paslauga</t>
  </si>
  <si>
    <t>Siūlomos prekės Gamintojo pavadinimas ir įmonės kodas</t>
  </si>
  <si>
    <t xml:space="preserve">Gamintojo registracijos šalis </t>
  </si>
  <si>
    <t>Gamintoją kontroliuojančio asmens  registracijos šalis [5]</t>
  </si>
  <si>
    <t>Pakuotės kilmės šalis</t>
  </si>
  <si>
    <t>Paslaugų suteikimo/Prekių tiekimo terminas k.d.</t>
  </si>
  <si>
    <t>620M</t>
  </si>
  <si>
    <t>Traukinio stabdžių sistemos kapitalinis remontas</t>
  </si>
  <si>
    <t>KR</t>
  </si>
  <si>
    <t>vnt.</t>
  </si>
  <si>
    <t>-</t>
  </si>
  <si>
    <t>Traukinio stabdžių sistemos techninė priežiūra</t>
  </si>
  <si>
    <t>TP-3</t>
  </si>
  <si>
    <t>Traukinio stabdžių sistemos einamasis remontas</t>
  </si>
  <si>
    <t>ER-1</t>
  </si>
  <si>
    <t>ER-2</t>
  </si>
  <si>
    <t>ER-3</t>
  </si>
  <si>
    <t>Papildomos paslaugos</t>
  </si>
  <si>
    <t>val.</t>
  </si>
  <si>
    <t xml:space="preserve">Išleidimo vožtuvas (SWKP MV20 ½“) </t>
  </si>
  <si>
    <t>1/604 588/590</t>
  </si>
  <si>
    <t>Stabdymo testo dvigubas indikatorius</t>
  </si>
  <si>
    <t>Kontrolės-imitavimo vožtuvo</t>
  </si>
  <si>
    <t xml:space="preserve">Skirstomasis išlyginamasis vožtuvas VN6A </t>
  </si>
  <si>
    <t>Slėgio reguliatorius</t>
  </si>
  <si>
    <t>Dvigubas atbulinis vožtuvas</t>
  </si>
  <si>
    <t>Atbulinis vožtuvas 1/2“</t>
  </si>
  <si>
    <t>Slėgio reduktorius</t>
  </si>
  <si>
    <t xml:space="preserve">784663A550 </t>
  </si>
  <si>
    <t xml:space="preserve">784663A750 </t>
  </si>
  <si>
    <t>Pasiūlymo kaina EUR be PVM[1]</t>
  </si>
  <si>
    <r>
      <t xml:space="preserve">PVM </t>
    </r>
    <r>
      <rPr>
        <i/>
        <sz val="10"/>
        <color theme="1"/>
        <rFont val="Arial"/>
        <family val="2"/>
        <charset val="186"/>
      </rPr>
      <t>(pildoma, jei taikoma)</t>
    </r>
  </si>
  <si>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</si>
  <si>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</si>
  <si>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</si>
  <si>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</si>
  <si>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t xml:space="preserve">[4] Pirkėjas neįsipareigoja išpirkti prekių su paslaugomis visai Sutarties vertei ar bet kokiai jos daliai. Prekės su paslaugomis bus perkamos pagal poreikį. Tiekėjui bus mokama už faktiškai pristatytas prekes / suteiktas paslaugas. </t>
  </si>
  <si>
    <t>[5] Jeigu gamintoją kontroliuojantis asmuo yra fizinis asmuo, nurodoma 1) nuolatinė gyvenamoji vieta ir 2) pilietybė.</t>
  </si>
  <si>
    <r>
      <t>Kontroliuojantis asmuo suprantamas taip, kaip tai apibrėžta  VPĮ 2 straipsnio 151 dalyje / PĮ 2 straipsnio 41 dalyje: 
„</t>
    </r>
    <r>
      <rPr>
        <b/>
        <sz val="10"/>
        <rFont val="Arial"/>
        <family val="2"/>
        <charset val="186"/>
      </rPr>
      <t>Kontroliuojantis asmuo</t>
    </r>
    <r>
      <rPr>
        <sz val="10"/>
        <rFont val="Arial"/>
        <family val="2"/>
        <charset val="186"/>
      </rPr>
      <t> – individualios įmonės savininkas arba juridinis ar fizinis asmuo, kuris kitame juridiniame asmenyje:</t>
    </r>
  </si>
  <si>
    <t>1) tiesiogiai ar netiesiogiai valdo daugiau kaip 50 procentų akcijų, pajų, dalių, įnašų ar (ir) balsų juridinio asmens dalyvių susirinkime arba</t>
  </si>
  <si>
    <r>
      <t xml:space="preserve">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t>
    </r>
    <r>
      <rPr>
        <b/>
        <sz val="10"/>
        <rFont val="Arial"/>
        <family val="2"/>
        <charset val="186"/>
      </rPr>
      <t>Susijusiu asmeniu</t>
    </r>
    <r>
      <rPr>
        <sz val="10"/>
        <rFont val="Arial"/>
        <family val="2"/>
        <charset val="186"/>
      </rPr>
      <t xml:space="preserve"> laikomi:</t>
    </r>
  </si>
  <si>
    <t>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t>
  </si>
  <si>
    <t>b) fizinių asmenų atveju – sutuoktiniai, tėvai ir jų vaikai (įvaikiai).”</t>
  </si>
  <si>
    <t>Pasirinkti</t>
  </si>
  <si>
    <t>Kiekis</t>
  </si>
  <si>
    <t>Maksimalus kiekis[4]</t>
  </si>
  <si>
    <t>Lyginamasis koeficientas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</si>
</sst>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15" x14ac:knownFonts="1">
    <font>
      <sz val="11"/>
      <color theme="1"/>
      <name val="Calibri"/>
      <family val="2"/>
      <scheme val="minor"/>
    </font>
    <font>
      <sz val="11"/>
      <color rgb="FF000000"/>
      <name val="Calibri"/>
      <family val="2"/>
      <scheme val="minor"/>
    </font>
    <font>
      <b/>
      <sz val="10"/>
      <name val="Arial"/>
      <family val="2"/>
      <charset val="186"/>
    </font>
    <font>
      <b/>
      <sz val="16"/>
      <name val="Arial"/>
      <family val="2"/>
      <charset val="186"/>
    </font>
    <font>
      <sz val="11"/>
      <color rgb="FF000000"/>
      <name val="Arial"/>
      <family val="2"/>
      <charset val="186"/>
    </font>
    <font>
      <b/>
      <sz val="10"/>
      <color rgb="FF000000"/>
      <name val="Arial"/>
      <family val="2"/>
      <charset val="186"/>
    </font>
    <font>
      <sz val="10"/>
      <color theme="1"/>
      <name val="Calibri"/>
      <family val="2"/>
      <scheme val="minor"/>
    </font>
    <font>
      <sz val="10"/>
      <color rgb="FF000000"/>
      <name val="Arial"/>
      <family val="2"/>
      <charset val="186"/>
    </font>
    <font>
      <b/>
      <sz val="10"/>
      <color theme="1"/>
      <name val="Arial"/>
      <family val="2"/>
      <charset val="186"/>
    </font>
    <font>
      <sz val="11"/>
      <color rgb="FF000000"/>
      <name val="Calibri"/>
      <family val="2"/>
      <charset val="186"/>
    </font>
    <font>
      <sz val="11"/>
      <color theme="4"/>
      <name val="Calibri"/>
      <family val="2"/>
      <scheme val="minor"/>
    </font>
    <font>
      <sz val="10"/>
      <name val="Arial"/>
      <family val="2"/>
      <charset val="186"/>
    </font>
    <font>
      <sz val="10"/>
      <color theme="1"/>
      <name val="Arial"/>
      <family val="2"/>
      <charset val="186"/>
    </font>
    <font>
      <i/>
      <sz val="10"/>
      <color theme="1"/>
      <name val="Arial"/>
      <family val="2"/>
      <charset val="186"/>
    </font>
    <font>
      <b/>
      <sz val="10"/>
      <name val="Arial"/>
      <family val="2"/>
    </font>
  </fonts>
  <fills count="8">
    <fill>
      <patternFill patternType="none"/>
    </fill>
    <fill>
      <patternFill patternType="gray125"/>
    </fill>
    <fill>
      <patternFill patternType="solid">
        <fgColor rgb="FFFFFFFF"/>
        <bgColor rgb="FF000000"/>
      </patternFill>
    </fill>
    <fill>
      <patternFill patternType="solid">
        <fgColor rgb="FFF2F2F2"/>
        <bgColor rgb="FF000000"/>
      </patternFill>
    </fill>
    <fill>
      <patternFill patternType="solid">
        <fgColor theme="7" tint="0.79998168889431442"/>
        <bgColor indexed="64"/>
      </patternFill>
    </fill>
    <fill>
      <patternFill patternType="solid">
        <fgColor theme="7" tint="0.79998168889431442"/>
        <bgColor rgb="FF000000"/>
      </patternFill>
    </fill>
    <fill>
      <patternFill patternType="solid">
        <fgColor theme="0"/>
        <bgColor rgb="FF000000"/>
      </patternFill>
    </fill>
    <fill>
      <patternFill patternType="solid">
        <fgColor theme="6" tint="0.79998168889431442"/>
        <bgColor rgb="FF000000"/>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s>
  <cellStyleXfs count="2">
    <xf numFmtId="0" fontId="0" fillId="0" borderId="0"/>
    <xf numFmtId="0" fontId="9" fillId="0" borderId="0" applyNumberFormat="0" applyFont="0" applyBorder="0" applyProtection="0"/>
  </cellStyleXfs>
  <cellXfs count="49">
    <xf numFmtId="0" fontId="0" fillId="0" borderId="0" xfId="0"/>
    <xf numFmtId="0" fontId="1" fillId="0" borderId="0" xfId="0" applyFont="1"/>
    <xf numFmtId="0" fontId="5" fillId="2" borderId="1" xfId="0" applyFont="1" applyFill="1" applyBorder="1" applyAlignment="1">
      <alignment horizontal="center" vertical="center" wrapText="1"/>
    </xf>
    <xf numFmtId="0" fontId="6" fillId="0" borderId="0" xfId="0" applyFont="1"/>
    <xf numFmtId="0" fontId="10" fillId="0" borderId="0" xfId="0" applyFont="1"/>
    <xf numFmtId="0" fontId="12" fillId="0" borderId="0" xfId="0" applyFont="1"/>
    <xf numFmtId="0" fontId="8" fillId="0" borderId="0" xfId="0" applyFont="1" applyAlignment="1">
      <alignment vertical="center"/>
    </xf>
    <xf numFmtId="0" fontId="11" fillId="2" borderId="1" xfId="0" applyFont="1" applyFill="1" applyBorder="1" applyAlignment="1">
      <alignment horizontal="center" vertical="center"/>
    </xf>
    <xf numFmtId="0" fontId="11" fillId="0" borderId="1" xfId="0" applyFont="1" applyBorder="1" applyAlignment="1">
      <alignment horizontal="center" vertical="center" wrapText="1"/>
    </xf>
    <xf numFmtId="0" fontId="7" fillId="0" borderId="0" xfId="0" applyFont="1"/>
    <xf numFmtId="164" fontId="5" fillId="3" borderId="1" xfId="0" applyNumberFormat="1" applyFont="1" applyFill="1" applyBorder="1"/>
    <xf numFmtId="164" fontId="0" fillId="0" borderId="0" xfId="0" applyNumberFormat="1"/>
    <xf numFmtId="164" fontId="12" fillId="0" borderId="0" xfId="0" applyNumberFormat="1" applyFont="1"/>
    <xf numFmtId="165" fontId="11" fillId="0" borderId="1" xfId="0" applyNumberFormat="1" applyFont="1" applyBorder="1" applyAlignment="1">
      <alignment horizontal="center" vertical="center" wrapText="1"/>
    </xf>
    <xf numFmtId="166" fontId="0" fillId="0" borderId="0" xfId="0" applyNumberFormat="1"/>
    <xf numFmtId="0" fontId="2" fillId="2" borderId="1" xfId="0" applyFont="1" applyFill="1" applyBorder="1" applyAlignment="1">
      <alignment horizontal="center" vertical="center" wrapText="1"/>
    </xf>
    <xf numFmtId="0" fontId="4" fillId="6" borderId="1" xfId="0" applyFont="1" applyFill="1" applyBorder="1" applyAlignment="1">
      <alignment horizontal="center" vertical="center" wrapText="1"/>
    </xf>
    <xf numFmtId="0" fontId="11" fillId="0" borderId="0" xfId="0" applyFont="1" applyAlignment="1">
      <alignment horizontal="left" vertical="top" wrapText="1"/>
    </xf>
    <xf numFmtId="165" fontId="5" fillId="3" borderId="8" xfId="0" applyNumberFormat="1" applyFont="1" applyFill="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0" xfId="0" applyAlignment="1">
      <alignment horizontal="center" wrapText="1"/>
    </xf>
    <xf numFmtId="0" fontId="0" fillId="0" borderId="1" xfId="0" applyBorder="1"/>
    <xf numFmtId="0" fontId="3" fillId="7" borderId="2" xfId="0" applyFont="1" applyFill="1" applyBorder="1" applyAlignment="1">
      <alignment vertical="center"/>
    </xf>
    <xf numFmtId="0" fontId="3" fillId="7" borderId="3" xfId="0" applyFont="1" applyFill="1" applyBorder="1" applyAlignment="1">
      <alignment vertical="center"/>
    </xf>
    <xf numFmtId="0" fontId="3" fillId="7" borderId="4" xfId="0" applyFont="1" applyFill="1" applyBorder="1" applyAlignment="1">
      <alignment vertical="center"/>
    </xf>
    <xf numFmtId="0" fontId="2" fillId="7" borderId="2" xfId="0" applyFont="1" applyFill="1" applyBorder="1" applyAlignment="1">
      <alignment vertical="center"/>
    </xf>
    <xf numFmtId="0" fontId="2" fillId="7" borderId="3" xfId="0" applyFont="1" applyFill="1" applyBorder="1" applyAlignment="1">
      <alignment vertical="center"/>
    </xf>
    <xf numFmtId="0" fontId="2" fillId="7" borderId="4" xfId="0" applyFont="1" applyFill="1" applyBorder="1" applyAlignment="1">
      <alignment vertical="center"/>
    </xf>
    <xf numFmtId="0" fontId="14" fillId="2" borderId="1" xfId="0" applyFont="1" applyFill="1" applyBorder="1" applyAlignment="1">
      <alignment horizontal="center" vertical="center" wrapText="1"/>
    </xf>
    <xf numFmtId="0" fontId="14" fillId="0" borderId="1" xfId="0" applyFont="1" applyBorder="1" applyAlignment="1">
      <alignment horizontal="center" vertical="center" wrapText="1"/>
    </xf>
    <xf numFmtId="0" fontId="14" fillId="5" borderId="1" xfId="0" applyFont="1" applyFill="1" applyBorder="1" applyAlignment="1">
      <alignment horizontal="center" vertical="center" wrapText="1"/>
    </xf>
    <xf numFmtId="164" fontId="14" fillId="0" borderId="1" xfId="0" applyNumberFormat="1" applyFont="1" applyBorder="1" applyAlignment="1">
      <alignment horizontal="center" vertical="center" wrapText="1"/>
    </xf>
    <xf numFmtId="0" fontId="14" fillId="4" borderId="1" xfId="0" applyFont="1" applyFill="1" applyBorder="1" applyAlignment="1">
      <alignment wrapText="1"/>
    </xf>
    <xf numFmtId="0" fontId="5" fillId="5" borderId="9" xfId="0" applyFont="1" applyFill="1" applyBorder="1" applyAlignment="1">
      <alignment horizontal="center" vertical="center" wrapText="1"/>
    </xf>
    <xf numFmtId="0" fontId="5" fillId="5" borderId="0" xfId="0" applyFont="1" applyFill="1" applyAlignment="1">
      <alignment horizontal="center" vertical="center" wrapText="1"/>
    </xf>
    <xf numFmtId="0" fontId="8" fillId="0" borderId="6" xfId="0" applyFont="1" applyBorder="1"/>
    <xf numFmtId="0" fontId="8" fillId="0" borderId="5" xfId="0" applyFont="1" applyBorder="1"/>
    <xf numFmtId="0" fontId="0" fillId="0" borderId="5" xfId="0" applyBorder="1"/>
    <xf numFmtId="0" fontId="0" fillId="0" borderId="7" xfId="0" applyBorder="1"/>
    <xf numFmtId="0" fontId="8" fillId="0" borderId="2" xfId="0" applyFont="1" applyBorder="1" applyAlignment="1">
      <alignment vertical="center" wrapText="1"/>
    </xf>
    <xf numFmtId="0" fontId="8" fillId="0" borderId="3" xfId="0" applyFont="1" applyBorder="1" applyAlignment="1">
      <alignment vertical="center" wrapText="1"/>
    </xf>
    <xf numFmtId="0" fontId="0" fillId="0" borderId="3" xfId="0" applyBorder="1" applyAlignment="1">
      <alignment vertical="center"/>
    </xf>
    <xf numFmtId="0" fontId="0" fillId="0" borderId="4" xfId="0" applyBorder="1" applyAlignment="1">
      <alignment vertical="center"/>
    </xf>
    <xf numFmtId="0" fontId="8" fillId="0" borderId="2" xfId="0" applyFont="1" applyBorder="1"/>
    <xf numFmtId="0" fontId="8" fillId="0" borderId="3" xfId="0" applyFont="1" applyBorder="1"/>
    <xf numFmtId="0" fontId="0" fillId="0" borderId="3" xfId="0" applyBorder="1"/>
    <xf numFmtId="0" fontId="0" fillId="0" borderId="4" xfId="0" applyBorder="1"/>
    <xf numFmtId="0" fontId="11" fillId="0" borderId="0" xfId="0" applyFont="1" applyAlignment="1">
      <alignment horizontal="left" vertical="top" wrapText="1"/>
    </xf>
  </cellXfs>
  <cellStyles count="2">
    <cellStyle name="Įprastas" xfId="0" builtinId="0"/>
    <cellStyle name="Įprastas 2" xfId="1" xr:uid="{F61F4D1E-BF3F-4711-A5FC-97A77AFA8DE2}"/>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91D2E7-4F66-4E9F-BA9F-B5A9D4701992}">
  <dimension ref="A1:P34"/>
  <sheetViews>
    <sheetView tabSelected="1" zoomScale="60" zoomScaleNormal="60" workbookViewId="0">
      <selection activeCell="A3" sqref="A3:XFD3"/>
    </sheetView>
  </sheetViews>
  <sheetFormatPr defaultRowHeight="14.5" x14ac:dyDescent="0.35"/>
  <cols>
    <col min="1" max="1" width="7.453125" bestFit="1" customWidth="1"/>
    <col min="2" max="3" width="9.54296875" customWidth="1"/>
    <col min="4" max="4" width="37.26953125" customWidth="1"/>
    <col min="5" max="5" width="23.7265625" customWidth="1"/>
    <col min="6" max="6" width="15" customWidth="1"/>
    <col min="7" max="8" width="15.453125" customWidth="1"/>
    <col min="9" max="9" width="15.54296875" customWidth="1"/>
    <col min="10" max="10" width="14.453125" style="11" bestFit="1" customWidth="1"/>
    <col min="11" max="12" width="15.54296875" customWidth="1"/>
    <col min="13" max="14" width="14.54296875" customWidth="1"/>
    <col min="15" max="15" width="16.453125" customWidth="1"/>
    <col min="16" max="16" width="18.453125" customWidth="1"/>
  </cols>
  <sheetData>
    <row r="1" spans="1:16" ht="52.5" customHeight="1" x14ac:dyDescent="0.35">
      <c r="A1" s="6" t="s">
        <v>0</v>
      </c>
      <c r="B1" s="4"/>
      <c r="C1" s="4"/>
      <c r="D1" s="4"/>
      <c r="E1" s="4"/>
      <c r="F1" s="4"/>
      <c r="G1" s="4"/>
      <c r="H1" s="4"/>
      <c r="I1" s="11"/>
      <c r="K1" s="14"/>
    </row>
    <row r="2" spans="1:16" ht="19.399999999999999" customHeight="1" x14ac:dyDescent="0.35">
      <c r="B2" s="5"/>
      <c r="C2" s="5"/>
      <c r="D2" s="5"/>
      <c r="E2" s="5"/>
      <c r="F2" s="5"/>
      <c r="G2" s="5"/>
      <c r="H2" s="34" t="s">
        <v>1</v>
      </c>
      <c r="I2" s="35"/>
      <c r="J2" s="35"/>
      <c r="K2" s="35"/>
      <c r="L2" s="35"/>
      <c r="M2" s="35"/>
      <c r="N2" s="35"/>
      <c r="O2" s="35"/>
      <c r="P2" s="35"/>
    </row>
    <row r="3" spans="1:16" s="3" customFormat="1" ht="84.75" customHeight="1" x14ac:dyDescent="0.3">
      <c r="A3" s="2" t="s">
        <v>2</v>
      </c>
      <c r="B3" s="2" t="s">
        <v>3</v>
      </c>
      <c r="C3" s="2" t="s">
        <v>4</v>
      </c>
      <c r="D3" s="15" t="s">
        <v>5</v>
      </c>
      <c r="E3" s="29" t="s">
        <v>6</v>
      </c>
      <c r="F3" s="30" t="s">
        <v>7</v>
      </c>
      <c r="G3" s="29" t="s">
        <v>8</v>
      </c>
      <c r="H3" s="31" t="s">
        <v>9</v>
      </c>
      <c r="I3" s="31" t="s">
        <v>10</v>
      </c>
      <c r="J3" s="32" t="s">
        <v>11</v>
      </c>
      <c r="K3" s="31" t="s">
        <v>12</v>
      </c>
      <c r="L3" s="31" t="s">
        <v>13</v>
      </c>
      <c r="M3" s="31" t="s">
        <v>14</v>
      </c>
      <c r="N3" s="31" t="s">
        <v>15</v>
      </c>
      <c r="O3" s="31" t="s">
        <v>16</v>
      </c>
      <c r="P3" s="33" t="s">
        <v>17</v>
      </c>
    </row>
    <row r="4" spans="1:16" ht="27" customHeight="1" x14ac:dyDescent="0.35">
      <c r="A4" s="26"/>
      <c r="B4" s="27"/>
      <c r="C4" s="27"/>
      <c r="D4" s="27"/>
      <c r="E4" s="27"/>
      <c r="F4" s="27"/>
      <c r="G4" s="27"/>
      <c r="H4" s="27"/>
      <c r="I4" s="27"/>
      <c r="J4" s="28"/>
      <c r="K4" s="23"/>
      <c r="L4" s="24"/>
      <c r="M4" s="24"/>
      <c r="N4" s="24"/>
      <c r="O4" s="24"/>
      <c r="P4" s="25"/>
    </row>
    <row r="5" spans="1:16" ht="29" x14ac:dyDescent="0.35">
      <c r="A5" s="7">
        <v>1</v>
      </c>
      <c r="B5" s="8"/>
      <c r="C5" s="19" t="s">
        <v>18</v>
      </c>
      <c r="D5" s="20" t="s">
        <v>19</v>
      </c>
      <c r="E5" s="19" t="s">
        <v>20</v>
      </c>
      <c r="F5" s="19">
        <v>5</v>
      </c>
      <c r="G5" s="8" t="s">
        <v>21</v>
      </c>
      <c r="H5" s="8" t="s">
        <v>22</v>
      </c>
      <c r="I5" s="8"/>
      <c r="J5" s="13">
        <f>ROUND(F5*I5,2)</f>
        <v>0</v>
      </c>
      <c r="K5" s="16"/>
      <c r="L5" s="8" t="s">
        <v>22</v>
      </c>
      <c r="M5" s="8" t="s">
        <v>22</v>
      </c>
      <c r="N5" s="8" t="s">
        <v>22</v>
      </c>
      <c r="O5" s="8" t="s">
        <v>22</v>
      </c>
      <c r="P5" s="22"/>
    </row>
    <row r="6" spans="1:16" ht="29" x14ac:dyDescent="0.35">
      <c r="A6" s="7">
        <v>2</v>
      </c>
      <c r="B6" s="8"/>
      <c r="C6" s="19" t="s">
        <v>18</v>
      </c>
      <c r="D6" s="20" t="s">
        <v>23</v>
      </c>
      <c r="E6" s="19" t="s">
        <v>24</v>
      </c>
      <c r="F6" s="19">
        <v>117</v>
      </c>
      <c r="G6" s="8" t="s">
        <v>21</v>
      </c>
      <c r="H6" s="8" t="s">
        <v>22</v>
      </c>
      <c r="I6" s="8"/>
      <c r="J6" s="13">
        <f t="shared" ref="J6:J19" si="0">ROUND(F6*I6,2)</f>
        <v>0</v>
      </c>
      <c r="K6" s="16"/>
      <c r="L6" s="8" t="s">
        <v>22</v>
      </c>
      <c r="M6" s="8" t="s">
        <v>22</v>
      </c>
      <c r="N6" s="8" t="s">
        <v>22</v>
      </c>
      <c r="O6" s="8" t="s">
        <v>22</v>
      </c>
      <c r="P6" s="22"/>
    </row>
    <row r="7" spans="1:16" ht="29" x14ac:dyDescent="0.35">
      <c r="A7" s="7">
        <v>3</v>
      </c>
      <c r="B7" s="8"/>
      <c r="C7" s="19" t="s">
        <v>18</v>
      </c>
      <c r="D7" s="20" t="s">
        <v>25</v>
      </c>
      <c r="E7" s="19" t="s">
        <v>26</v>
      </c>
      <c r="F7" s="19">
        <v>22</v>
      </c>
      <c r="G7" s="8" t="s">
        <v>21</v>
      </c>
      <c r="H7" s="8" t="s">
        <v>22</v>
      </c>
      <c r="I7" s="8"/>
      <c r="J7" s="13">
        <f t="shared" si="0"/>
        <v>0</v>
      </c>
      <c r="K7" s="16"/>
      <c r="L7" s="8" t="s">
        <v>22</v>
      </c>
      <c r="M7" s="8" t="s">
        <v>22</v>
      </c>
      <c r="N7" s="8" t="s">
        <v>22</v>
      </c>
      <c r="O7" s="8" t="s">
        <v>22</v>
      </c>
      <c r="P7" s="22"/>
    </row>
    <row r="8" spans="1:16" ht="29" x14ac:dyDescent="0.35">
      <c r="A8" s="7">
        <v>4</v>
      </c>
      <c r="B8" s="8"/>
      <c r="C8" s="19" t="s">
        <v>18</v>
      </c>
      <c r="D8" s="20" t="s">
        <v>25</v>
      </c>
      <c r="E8" s="19" t="s">
        <v>27</v>
      </c>
      <c r="F8" s="19">
        <v>9</v>
      </c>
      <c r="G8" s="8" t="s">
        <v>21</v>
      </c>
      <c r="H8" s="8" t="s">
        <v>22</v>
      </c>
      <c r="I8" s="8"/>
      <c r="J8" s="13">
        <f t="shared" si="0"/>
        <v>0</v>
      </c>
      <c r="K8" s="16"/>
      <c r="L8" s="8" t="s">
        <v>22</v>
      </c>
      <c r="M8" s="8" t="s">
        <v>22</v>
      </c>
      <c r="N8" s="8" t="s">
        <v>22</v>
      </c>
      <c r="O8" s="8" t="s">
        <v>22</v>
      </c>
      <c r="P8" s="22"/>
    </row>
    <row r="9" spans="1:16" ht="29" x14ac:dyDescent="0.35">
      <c r="A9" s="7">
        <v>5</v>
      </c>
      <c r="B9" s="8"/>
      <c r="C9" s="19" t="s">
        <v>18</v>
      </c>
      <c r="D9" s="20" t="s">
        <v>25</v>
      </c>
      <c r="E9" s="19" t="s">
        <v>28</v>
      </c>
      <c r="F9" s="19">
        <v>4</v>
      </c>
      <c r="G9" s="8" t="s">
        <v>21</v>
      </c>
      <c r="H9" s="8" t="s">
        <v>22</v>
      </c>
      <c r="I9" s="8"/>
      <c r="J9" s="13">
        <f t="shared" si="0"/>
        <v>0</v>
      </c>
      <c r="K9" s="16"/>
      <c r="L9" s="8" t="s">
        <v>22</v>
      </c>
      <c r="M9" s="8" t="s">
        <v>22</v>
      </c>
      <c r="N9" s="8" t="s">
        <v>22</v>
      </c>
      <c r="O9" s="8" t="s">
        <v>22</v>
      </c>
      <c r="P9" s="22"/>
    </row>
    <row r="10" spans="1:16" x14ac:dyDescent="0.35">
      <c r="A10" s="7">
        <v>6</v>
      </c>
      <c r="B10" s="8"/>
      <c r="C10" s="19" t="s">
        <v>18</v>
      </c>
      <c r="D10" s="20" t="s">
        <v>29</v>
      </c>
      <c r="E10" s="19" t="s">
        <v>22</v>
      </c>
      <c r="F10" s="19">
        <v>5</v>
      </c>
      <c r="G10" s="8" t="s">
        <v>30</v>
      </c>
      <c r="H10" s="8" t="s">
        <v>22</v>
      </c>
      <c r="I10" s="8"/>
      <c r="J10" s="13">
        <f t="shared" si="0"/>
        <v>0</v>
      </c>
      <c r="K10" s="16"/>
      <c r="L10" s="8" t="s">
        <v>22</v>
      </c>
      <c r="M10" s="8" t="s">
        <v>22</v>
      </c>
      <c r="N10" s="8" t="s">
        <v>22</v>
      </c>
      <c r="O10" s="8" t="s">
        <v>22</v>
      </c>
      <c r="P10" s="22"/>
    </row>
    <row r="11" spans="1:16" x14ac:dyDescent="0.35">
      <c r="A11" s="7">
        <v>7</v>
      </c>
      <c r="B11" s="8"/>
      <c r="C11" s="19" t="s">
        <v>18</v>
      </c>
      <c r="D11" s="21" t="s">
        <v>31</v>
      </c>
      <c r="E11" s="19" t="s">
        <v>32</v>
      </c>
      <c r="F11" s="19">
        <v>5</v>
      </c>
      <c r="G11" s="8" t="s">
        <v>21</v>
      </c>
      <c r="H11" s="8"/>
      <c r="I11" s="8"/>
      <c r="J11" s="13">
        <f t="shared" si="0"/>
        <v>0</v>
      </c>
      <c r="K11" s="16"/>
      <c r="L11" s="8"/>
      <c r="M11" s="8"/>
      <c r="N11" s="8"/>
      <c r="O11" s="8"/>
      <c r="P11" s="22"/>
    </row>
    <row r="12" spans="1:16" x14ac:dyDescent="0.35">
      <c r="A12" s="7">
        <v>8</v>
      </c>
      <c r="B12" s="8"/>
      <c r="C12" s="19" t="s">
        <v>18</v>
      </c>
      <c r="D12" s="20" t="s">
        <v>33</v>
      </c>
      <c r="E12" s="19">
        <v>7853330108</v>
      </c>
      <c r="F12" s="19">
        <v>5</v>
      </c>
      <c r="G12" s="8" t="s">
        <v>21</v>
      </c>
      <c r="H12" s="8"/>
      <c r="I12" s="8"/>
      <c r="J12" s="13">
        <f t="shared" si="0"/>
        <v>0</v>
      </c>
      <c r="K12" s="16"/>
      <c r="L12" s="8"/>
      <c r="M12" s="8"/>
      <c r="N12" s="8"/>
      <c r="O12" s="8"/>
      <c r="P12" s="22"/>
    </row>
    <row r="13" spans="1:16" x14ac:dyDescent="0.35">
      <c r="A13" s="7">
        <v>9</v>
      </c>
      <c r="B13" s="8"/>
      <c r="C13" s="19" t="s">
        <v>18</v>
      </c>
      <c r="D13" s="20" t="s">
        <v>34</v>
      </c>
      <c r="E13" s="19">
        <v>7846590108</v>
      </c>
      <c r="F13" s="19">
        <v>5</v>
      </c>
      <c r="G13" s="8" t="s">
        <v>21</v>
      </c>
      <c r="H13" s="8"/>
      <c r="I13" s="8"/>
      <c r="J13" s="13">
        <f t="shared" si="0"/>
        <v>0</v>
      </c>
      <c r="K13" s="16"/>
      <c r="L13" s="8"/>
      <c r="M13" s="8"/>
      <c r="N13" s="8"/>
      <c r="O13" s="8"/>
      <c r="P13" s="22"/>
    </row>
    <row r="14" spans="1:16" x14ac:dyDescent="0.35">
      <c r="A14" s="7">
        <v>10</v>
      </c>
      <c r="B14" s="8"/>
      <c r="C14" s="19" t="s">
        <v>18</v>
      </c>
      <c r="D14" s="20" t="s">
        <v>35</v>
      </c>
      <c r="E14" s="19">
        <v>7276110908</v>
      </c>
      <c r="F14" s="19">
        <v>5</v>
      </c>
      <c r="G14" s="8" t="s">
        <v>21</v>
      </c>
      <c r="H14" s="8"/>
      <c r="I14" s="8"/>
      <c r="J14" s="13">
        <f t="shared" si="0"/>
        <v>0</v>
      </c>
      <c r="K14" s="16"/>
      <c r="L14" s="8"/>
      <c r="M14" s="8"/>
      <c r="N14" s="8"/>
      <c r="O14" s="8"/>
      <c r="P14" s="22"/>
    </row>
    <row r="15" spans="1:16" x14ac:dyDescent="0.35">
      <c r="A15" s="7">
        <v>11</v>
      </c>
      <c r="B15" s="8"/>
      <c r="C15" s="19" t="s">
        <v>18</v>
      </c>
      <c r="D15" s="20" t="s">
        <v>36</v>
      </c>
      <c r="E15" s="19">
        <v>7846630108</v>
      </c>
      <c r="F15" s="19">
        <v>5</v>
      </c>
      <c r="G15" s="8" t="s">
        <v>21</v>
      </c>
      <c r="H15" s="8"/>
      <c r="I15" s="8"/>
      <c r="J15" s="13">
        <f t="shared" si="0"/>
        <v>0</v>
      </c>
      <c r="K15" s="16"/>
      <c r="L15" s="8"/>
      <c r="M15" s="8"/>
      <c r="N15" s="8"/>
      <c r="O15" s="8"/>
      <c r="P15" s="22"/>
    </row>
    <row r="16" spans="1:16" x14ac:dyDescent="0.35">
      <c r="A16" s="7">
        <v>12</v>
      </c>
      <c r="B16" s="8"/>
      <c r="C16" s="19" t="s">
        <v>18</v>
      </c>
      <c r="D16" s="20" t="s">
        <v>37</v>
      </c>
      <c r="E16" s="19">
        <v>1876480308</v>
      </c>
      <c r="F16" s="19">
        <v>5</v>
      </c>
      <c r="G16" s="8" t="s">
        <v>21</v>
      </c>
      <c r="H16" s="8"/>
      <c r="I16" s="8"/>
      <c r="J16" s="13">
        <f t="shared" si="0"/>
        <v>0</v>
      </c>
      <c r="K16" s="16"/>
      <c r="L16" s="8"/>
      <c r="M16" s="8"/>
      <c r="N16" s="8"/>
      <c r="O16" s="8"/>
      <c r="P16" s="22"/>
    </row>
    <row r="17" spans="1:16" x14ac:dyDescent="0.35">
      <c r="A17" s="7">
        <v>13</v>
      </c>
      <c r="B17" s="8"/>
      <c r="C17" s="19" t="s">
        <v>18</v>
      </c>
      <c r="D17" s="20" t="s">
        <v>38</v>
      </c>
      <c r="E17" s="19">
        <v>185832008</v>
      </c>
      <c r="F17" s="19">
        <v>5</v>
      </c>
      <c r="G17" s="8" t="s">
        <v>21</v>
      </c>
      <c r="H17" s="8"/>
      <c r="I17" s="8"/>
      <c r="J17" s="13">
        <f t="shared" si="0"/>
        <v>0</v>
      </c>
      <c r="K17" s="16"/>
      <c r="L17" s="8"/>
      <c r="M17" s="8"/>
      <c r="N17" s="8"/>
      <c r="O17" s="8"/>
      <c r="P17" s="22"/>
    </row>
    <row r="18" spans="1:16" x14ac:dyDescent="0.35">
      <c r="A18" s="7">
        <v>14</v>
      </c>
      <c r="B18" s="8"/>
      <c r="C18" s="19" t="s">
        <v>18</v>
      </c>
      <c r="D18" s="20" t="s">
        <v>39</v>
      </c>
      <c r="E18" s="19" t="s">
        <v>40</v>
      </c>
      <c r="F18" s="19">
        <v>5</v>
      </c>
      <c r="G18" s="8" t="s">
        <v>21</v>
      </c>
      <c r="H18" s="8"/>
      <c r="I18" s="8"/>
      <c r="J18" s="13">
        <f t="shared" si="0"/>
        <v>0</v>
      </c>
      <c r="K18" s="16"/>
      <c r="L18" s="8"/>
      <c r="M18" s="8"/>
      <c r="N18" s="8"/>
      <c r="O18" s="8"/>
      <c r="P18" s="22"/>
    </row>
    <row r="19" spans="1:16" x14ac:dyDescent="0.35">
      <c r="A19" s="7">
        <v>15</v>
      </c>
      <c r="B19" s="8"/>
      <c r="C19" s="19" t="s">
        <v>18</v>
      </c>
      <c r="D19" s="20" t="s">
        <v>39</v>
      </c>
      <c r="E19" s="19" t="s">
        <v>41</v>
      </c>
      <c r="F19" s="19">
        <v>5</v>
      </c>
      <c r="G19" s="8" t="s">
        <v>21</v>
      </c>
      <c r="H19" s="8"/>
      <c r="I19" s="8"/>
      <c r="J19" s="13">
        <f t="shared" si="0"/>
        <v>0</v>
      </c>
      <c r="K19" s="16"/>
      <c r="L19" s="8"/>
      <c r="M19" s="8"/>
      <c r="N19" s="8"/>
      <c r="O19" s="8"/>
      <c r="P19" s="22"/>
    </row>
    <row r="20" spans="1:16" x14ac:dyDescent="0.35">
      <c r="A20" s="9"/>
      <c r="B20" s="9"/>
      <c r="C20" s="9"/>
      <c r="D20" s="9"/>
      <c r="E20" s="9"/>
      <c r="F20" s="36" t="s">
        <v>42</v>
      </c>
      <c r="G20" s="37"/>
      <c r="H20" s="38"/>
      <c r="I20" s="39"/>
      <c r="J20" s="18">
        <f>SUM(J5:J19)</f>
        <v>0</v>
      </c>
      <c r="K20" s="1"/>
      <c r="L20" s="1"/>
      <c r="M20" s="1"/>
      <c r="N20" s="1"/>
      <c r="O20" s="1"/>
    </row>
    <row r="21" spans="1:16" x14ac:dyDescent="0.35">
      <c r="A21" s="9"/>
      <c r="B21" s="9"/>
      <c r="C21" s="9"/>
      <c r="D21" s="9"/>
      <c r="E21" s="9"/>
      <c r="F21" s="40" t="s">
        <v>43</v>
      </c>
      <c r="G21" s="41"/>
      <c r="H21" s="42"/>
      <c r="I21" s="43"/>
      <c r="J21" s="10"/>
      <c r="K21" s="1"/>
      <c r="L21" s="1"/>
      <c r="M21" s="1"/>
      <c r="N21" s="1"/>
      <c r="O21" s="1"/>
    </row>
    <row r="22" spans="1:16" x14ac:dyDescent="0.35">
      <c r="A22" s="9"/>
      <c r="B22" s="9"/>
      <c r="C22" s="9"/>
      <c r="D22" s="9"/>
      <c r="E22" s="9"/>
      <c r="F22" s="44" t="s">
        <v>44</v>
      </c>
      <c r="G22" s="45"/>
      <c r="H22" s="46"/>
      <c r="I22" s="47"/>
      <c r="J22" s="10"/>
      <c r="K22" s="1"/>
      <c r="L22" s="1"/>
      <c r="M22" s="1"/>
      <c r="N22" s="1"/>
      <c r="O22" s="1"/>
    </row>
    <row r="23" spans="1:16" ht="25.5" customHeight="1" x14ac:dyDescent="0.35">
      <c r="A23" s="48" t="s">
        <v>45</v>
      </c>
      <c r="B23" s="48"/>
      <c r="C23" s="48"/>
      <c r="D23" s="48"/>
      <c r="E23" s="48"/>
      <c r="F23" s="48"/>
      <c r="G23" s="48"/>
      <c r="H23" s="48"/>
      <c r="I23" s="48"/>
      <c r="J23" s="48"/>
      <c r="K23" s="48"/>
    </row>
    <row r="24" spans="1:16" x14ac:dyDescent="0.35">
      <c r="A24" s="5" t="s">
        <v>46</v>
      </c>
      <c r="B24" s="5"/>
      <c r="C24" s="5"/>
      <c r="D24" s="5"/>
      <c r="E24" s="5"/>
      <c r="F24" s="5"/>
      <c r="G24" s="5"/>
      <c r="H24" s="5"/>
      <c r="I24" s="5"/>
      <c r="J24" s="12"/>
    </row>
    <row r="25" spans="1:16" ht="18.649999999999999" customHeight="1" x14ac:dyDescent="0.35">
      <c r="A25" s="48" t="s">
        <v>47</v>
      </c>
      <c r="B25" s="48"/>
      <c r="C25" s="48"/>
      <c r="D25" s="48"/>
      <c r="E25" s="48"/>
      <c r="F25" s="48"/>
      <c r="G25" s="48"/>
      <c r="H25" s="17"/>
      <c r="I25" s="5"/>
      <c r="J25" s="12"/>
    </row>
    <row r="26" spans="1:16" ht="29.15" customHeight="1" x14ac:dyDescent="0.35">
      <c r="A26" s="48" t="s">
        <v>48</v>
      </c>
      <c r="B26" s="48"/>
      <c r="C26" s="48"/>
      <c r="D26" s="48"/>
      <c r="E26" s="48"/>
      <c r="F26" s="48"/>
      <c r="G26" s="48"/>
      <c r="H26" s="48"/>
      <c r="I26" s="48"/>
      <c r="J26" s="48"/>
      <c r="K26" s="48"/>
    </row>
    <row r="27" spans="1:16" x14ac:dyDescent="0.35">
      <c r="A27" s="48" t="s">
        <v>49</v>
      </c>
      <c r="B27" s="48"/>
      <c r="C27" s="48"/>
      <c r="D27" s="48"/>
      <c r="E27" s="48"/>
      <c r="F27" s="48"/>
      <c r="G27" s="48"/>
      <c r="H27" s="48"/>
      <c r="I27" s="48"/>
      <c r="J27" s="48"/>
      <c r="K27" s="48"/>
    </row>
    <row r="28" spans="1:16" ht="30" customHeight="1" x14ac:dyDescent="0.35">
      <c r="A28" s="48" t="s">
        <v>50</v>
      </c>
      <c r="B28" s="48"/>
      <c r="C28" s="48"/>
      <c r="D28" s="48"/>
      <c r="E28" s="48"/>
      <c r="F28" s="48"/>
      <c r="G28" s="48"/>
      <c r="H28" s="48"/>
      <c r="I28" s="48"/>
      <c r="J28" s="48"/>
      <c r="K28" s="48"/>
    </row>
    <row r="29" spans="1:16" x14ac:dyDescent="0.35">
      <c r="A29" s="48" t="s">
        <v>51</v>
      </c>
      <c r="B29" s="48"/>
      <c r="C29" s="48"/>
      <c r="D29" s="48"/>
      <c r="E29" s="48"/>
      <c r="F29" s="48"/>
      <c r="G29" s="48"/>
      <c r="H29" s="48"/>
      <c r="I29" s="48"/>
      <c r="J29" s="48"/>
      <c r="K29" s="48"/>
    </row>
    <row r="30" spans="1:16" ht="27.65" customHeight="1" x14ac:dyDescent="0.35">
      <c r="A30" s="48" t="s">
        <v>52</v>
      </c>
      <c r="B30" s="48"/>
      <c r="C30" s="48"/>
      <c r="D30" s="48"/>
      <c r="E30" s="48"/>
      <c r="F30" s="48"/>
      <c r="G30" s="48"/>
      <c r="H30" s="48"/>
      <c r="I30" s="48"/>
      <c r="J30" s="48"/>
      <c r="K30" s="48"/>
    </row>
    <row r="31" spans="1:16" ht="45" customHeight="1" x14ac:dyDescent="0.35">
      <c r="A31" s="48" t="s">
        <v>53</v>
      </c>
      <c r="B31" s="48"/>
      <c r="C31" s="48"/>
      <c r="D31" s="48"/>
      <c r="E31" s="48"/>
      <c r="F31" s="48"/>
      <c r="G31" s="48"/>
      <c r="H31" s="48"/>
      <c r="I31" s="48"/>
      <c r="J31" s="48"/>
      <c r="K31" s="48"/>
    </row>
    <row r="32" spans="1:16" ht="81" customHeight="1" x14ac:dyDescent="0.35">
      <c r="A32" s="48" t="s">
        <v>54</v>
      </c>
      <c r="B32" s="48"/>
      <c r="C32" s="48"/>
      <c r="D32" s="48"/>
      <c r="E32" s="48"/>
      <c r="F32" s="48"/>
      <c r="G32" s="48"/>
      <c r="H32" s="48"/>
      <c r="I32" s="48"/>
      <c r="J32" s="48"/>
      <c r="K32" s="48"/>
    </row>
    <row r="33" ht="0.65" customHeight="1" x14ac:dyDescent="0.35"/>
    <row r="34" ht="30.65" customHeight="1" x14ac:dyDescent="0.35"/>
  </sheetData>
  <mergeCells count="13">
    <mergeCell ref="H2:P2"/>
    <mergeCell ref="F20:I20"/>
    <mergeCell ref="F21:I21"/>
    <mergeCell ref="F22:I22"/>
    <mergeCell ref="A32:K32"/>
    <mergeCell ref="A27:K27"/>
    <mergeCell ref="A28:K28"/>
    <mergeCell ref="A29:K29"/>
    <mergeCell ref="A30:K30"/>
    <mergeCell ref="A31:K31"/>
    <mergeCell ref="A26:K26"/>
    <mergeCell ref="A25:G25"/>
    <mergeCell ref="A23:K23"/>
  </mergeCells>
  <conditionalFormatting sqref="F3">
    <cfRule type="cellIs" dxfId="0" priority="1" operator="equal">
      <formula>"Pasirinkti"</formula>
    </cfRule>
  </conditionalFormatting>
  <pageMargins left="0.7" right="0.7" top="0.75" bottom="0.75" header="0.3" footer="0.3"/>
  <pageSetup paperSize="9" scale="44" orientation="portrait" r:id="rId1"/>
  <extLst>
    <ext xmlns:x14="http://schemas.microsoft.com/office/spreadsheetml/2009/9/main" uri="{CCE6A557-97BC-4b89-ADB6-D9C93CAAB3DF}">
      <x14:dataValidations xmlns:xm="http://schemas.microsoft.com/office/excel/2006/main" count="1">
        <x14:dataValidation type="list" showInputMessage="1" showErrorMessage="1" xr:uid="{B48F5C7A-7900-40D5-90D4-AC2A94917BBC}">
          <x14:formula1>
            <xm:f>Sheet1!$A$1:$A$5</xm:f>
          </x14:formula1>
          <xm:sqref>F3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4.5" x14ac:dyDescent="0.35"/>
  <cols>
    <col min="1" max="1" width="16.453125" style="5" bestFit="1" customWidth="1"/>
  </cols>
  <sheetData>
    <row r="1" spans="1:1" x14ac:dyDescent="0.35">
      <c r="A1" s="5" t="s">
        <v>55</v>
      </c>
    </row>
    <row r="2" spans="1:1" x14ac:dyDescent="0.35">
      <c r="A2" s="5" t="s">
        <v>56</v>
      </c>
    </row>
    <row r="3" spans="1:1" x14ac:dyDescent="0.35">
      <c r="A3" s="5" t="s">
        <v>7</v>
      </c>
    </row>
    <row r="4" spans="1:1" x14ac:dyDescent="0.35">
      <c r="A4" s="5" t="s">
        <v>57</v>
      </c>
    </row>
    <row r="5" spans="1:1" x14ac:dyDescent="0.35">
      <c r="A5" s="5" t="s">
        <v>58</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e44e9f7e83056ca54a003a38ce493e3f">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c33d739212989e7e078428a566348246"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29C0542-4107-4CA3-8612-D79E037B47E3}">
  <ds:schemaRefs>
    <ds:schemaRef ds:uri="http://schemas.microsoft.com/sharepoint/v3/contenttype/forms"/>
  </ds:schemaRefs>
</ds:datastoreItem>
</file>

<file path=customXml/itemProps2.xml><?xml version="1.0" encoding="utf-8"?>
<ds:datastoreItem xmlns:ds="http://schemas.openxmlformats.org/officeDocument/2006/customXml" ds:itemID="{FB60E9E5-5ECD-45E8-AF3D-62263F073CA2}">
  <ds:schemaRefs>
    <ds:schemaRef ds:uri="http://schemas.microsoft.com/office/2006/metadata/properties"/>
    <ds:schemaRef ds:uri="http://schemas.microsoft.com/office/infopath/2007/PartnerControls"/>
    <ds:schemaRef ds:uri="10f09edd-b70a-49d0-a6bd-6e785ce3b98d"/>
    <ds:schemaRef ds:uri="d47d9c90-3388-4b59-86b5-0243d7c4267f"/>
  </ds:schemaRefs>
</ds:datastoreItem>
</file>

<file path=customXml/itemProps3.xml><?xml version="1.0" encoding="utf-8"?>
<ds:datastoreItem xmlns:ds="http://schemas.openxmlformats.org/officeDocument/2006/customXml" ds:itemID="{FB12BD35-388C-4C56-B1DD-C09D6BB12D1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7d9c90-3388-4b59-86b5-0243d7c4267f"/>
    <ds:schemaRef ds:uri="10f09edd-b70a-49d0-a6bd-6e785ce3b9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Įvardytieji diapazonai</vt:lpstr>
      </vt:variant>
      <vt:variant>
        <vt:i4>1</vt:i4>
      </vt:variant>
    </vt:vector>
  </HeadingPairs>
  <TitlesOfParts>
    <vt:vector size="3" baseType="lpstr">
      <vt:lpstr>Prekės su paslaugomis</vt:lpstr>
      <vt:lpstr>Sheet1</vt:lpstr>
      <vt:lpstr>'Prekės su paslaugomis'!Print_Area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Indrė Micikevičienė</cp:lastModifiedBy>
  <cp:revision/>
  <dcterms:created xsi:type="dcterms:W3CDTF">2023-08-16T05:10:24Z</dcterms:created>
  <dcterms:modified xsi:type="dcterms:W3CDTF">2026-04-07T11:38:42Z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0x010100C4E4C86BF33330468F0BD22945F3AFFC</vt:lpwstr>
  </property>
  <property fmtid="{D5CDD505-2E9C-101B-9397-08002B2CF9AE}" pid="10" name="MediaServiceImageTags">
    <vt:lpwstr/>
  </property>
</Properties>
</file>